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<sst xmlns="http://schemas.openxmlformats.org/spreadsheetml/2006/main" count="390" uniqueCount="234">
  <si>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</si>
  <si>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</si>
  <si>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</si>
  <si>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</si>
  <si>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</si>
  <si>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</si>
  <si>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</si>
  <si>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</si>
  <si>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</si>
  <si>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</si>
  <si>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</si>
  <si>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</si>
  <si>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</si>
  <si>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</si>
  <si>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</si>
  <si>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</si>
  <si>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</si>
  <si>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</si>
  <si>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</si>
  <si>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</si>
  <si>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</si>
  <si>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</si>
  <si>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</si>
  <si>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</si>
  <si>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</si>
  <si>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</si>
  <si>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</si>
  <si>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</si>
  <si>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</si>
  <si>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</si>
  <si>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</si>
  <si>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</si>
  <si>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</si>
  <si>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</si>
  <si>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</si>
  <si>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</si>
  <si>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</si>
  <si>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</si>
  <si>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</si>
  <si>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</si>
  <si>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</si>
  <si>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</si>
  <si>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</si>
  <si>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</si>
  <si>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</si>
  <si>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</si>
  <si>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</si>
  <si>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</si>
  <si>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</si>
  <si>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</si>
  <si>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七、其他支出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</si>
  <si>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</si>
  <si>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</si>
  <si>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</si>
  <si>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</si>
  <si>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</si>
  <si>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</si>
  <si>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</si>
  <si>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</si>
  <si>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</si>
  <si>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</si>
  <si>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</si>
  <si>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</si>
  <si>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</si>
  <si>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</si>
  <si>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</si>
  <si>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</si>
  <si>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</si>
  <si>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</si>
  <si>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</si>
  <si>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</si>
  <si>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</si>
  <si>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</si>
  <si>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</si>
  <si>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</si>
  <si>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</si>
  <si>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</si>
  <si>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</si>
  <si>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</si>
  <si>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</si>
  <si>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</si>
  <si>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</si>
  <si>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</si>
  <si>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</si>
  <si>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</si>
  <si>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</si>
  <si>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</si>
  <si>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</si>
  <si>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</si>
  <si>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</si>
  <si>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</si>
  <si>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</si>
  <si>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</si>
  <si>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</si>
  <si>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</si>
  <si>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</si>
  <si>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</si>
  <si>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</si>
  <si>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</si>
  <si>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</si>
  <si>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</si>
  <si>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</si>
  <si>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</si>
  <si>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</si>
  <si>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</si>
  <si>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</si>
  <si>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</si>
  <si>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</si>
  <si>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</si>
  <si>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</si>
  <si>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</si>
  <si>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</si>
  <si>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</si>
  <si>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</si>
  <si>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</si>
  <si>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</si>
  <si>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</si>
  <si>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</si>
  <si>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</si>
  <si>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</si>
  <si>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</si>
  <si>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</si>
  <si>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</si>
  <si>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</si>
  <si>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</si>
  <si>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</si>
  <si>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</si>
  <si>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</si>
  <si>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</si>
  <si>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</si>
  <si>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</si>
  <si>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</si>
  <si>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</si>
  <si>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</si>
  <si>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</si>
  <si>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</si>
  <si>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</si>
  <si>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</si>
  <si>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</si>
  <si>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</si>
  <si>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</si>
  <si>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</si>
  <si>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</si>
  <si>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</si>
  <si>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</si>
  <si>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</si>
  <si>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</si>
  <si>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</si>
  <si>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</si>
  <si>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</si>
  <si>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</si>
  <si>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</si>
  <si>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</si>
  <si>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</si>
  <si>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</si>
  <si>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</si>
  <si>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</si>
  <si>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</si>
  <si>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</si>
  <si>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</si>
  <si>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</si>
  <si>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</si>
  <si>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</si>
  <si>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</si>
  <si>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</si>
  <si>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</si>
  <si>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</si>
  <si>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</si>
  <si>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</si>
  <si>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</si>
  <si>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</si>
  <si>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</si>
  <si>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</si>
  <si>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</si>
  <si>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</si>
  <si>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</si>
  <si>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</si>
  <si>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</si>
  <si>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</si>
  <si>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</si>
  <si>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</si>
  <si>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</si>
  <si>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</si>
  <si>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</si>
  <si>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</si>
  <si>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</si>
  <si>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</si>
  <si>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</si>
  <si>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</si>
  <si>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</si>
  <si>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</si>
  <si>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</si>
  <si>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</si>
  <si>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</si>
  <si>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</si>
  <si>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</si>
  <si>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</si>
  <si>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</si>
  <si>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</si>
  <si>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</si>
  <si>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</si>
  <si>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</si>
  <si>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</si>
  <si>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116 人，其中：在职人员  63人，离退休人员53人  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</si>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</sst>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1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26" fillId="14" borderId="1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7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176" fontId="8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176" fontId="0" fillId="0" borderId="1" xfId="0" applyNumberFormat="1" applyBorder="1">
      <alignment vertical="center"/>
    </xf>
    <xf numFmtId="176" fontId="10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853.5</v>
      </c>
      <c r="C6" s="45" t="s">
        <v>7</v>
      </c>
      <c r="D6" s="24">
        <v>619.32</v>
      </c>
    </row>
    <row r="7" ht="21" customHeight="1" spans="1:4">
      <c r="A7" s="54" t="s">
        <v>8</v>
      </c>
      <c r="B7" s="24">
        <v>853.5</v>
      </c>
      <c r="C7" s="45" t="s">
        <v>9</v>
      </c>
      <c r="D7" s="24">
        <v>149.9</v>
      </c>
    </row>
    <row r="8" ht="21" customHeight="1" spans="1:4">
      <c r="A8" s="54" t="s">
        <v>10</v>
      </c>
      <c r="B8" s="24"/>
      <c r="C8" s="45" t="s">
        <v>11</v>
      </c>
      <c r="D8" s="24">
        <v>34.77</v>
      </c>
    </row>
    <row r="9" ht="21" customHeight="1" spans="1:4">
      <c r="A9" s="24" t="s">
        <v>12</v>
      </c>
      <c r="B9" s="24"/>
      <c r="C9" s="45" t="s">
        <v>13</v>
      </c>
      <c r="D9" s="24">
        <v>49.51</v>
      </c>
    </row>
    <row r="10" ht="21" customHeight="1" spans="1:4">
      <c r="A10" s="24"/>
      <c r="B10" s="24"/>
      <c r="C10" s="24"/>
      <c r="D10" s="24"/>
    </row>
    <row r="11" ht="21" customHeight="1" spans="1:4">
      <c r="A11" s="24"/>
      <c r="B11" s="24"/>
      <c r="C11" s="24"/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14</v>
      </c>
      <c r="B16" s="25">
        <f>B6+B9+B10+B11+B12+B13+B14</f>
        <v>853.5</v>
      </c>
      <c r="C16" s="25" t="s">
        <v>15</v>
      </c>
      <c r="D16" s="25">
        <f>SUM(D6:D15)</f>
        <v>853.5</v>
      </c>
    </row>
    <row r="17" ht="21" customHeight="1" spans="1:4">
      <c r="A17" s="24" t="s">
        <v>16</v>
      </c>
      <c r="B17" s="24"/>
      <c r="C17" s="24" t="s">
        <v>17</v>
      </c>
      <c r="D17" s="24"/>
    </row>
    <row r="18" ht="21" customHeight="1" spans="1:4">
      <c r="A18" s="24" t="s">
        <v>18</v>
      </c>
      <c r="B18" s="24"/>
      <c r="C18" s="24"/>
      <c r="D18" s="24"/>
    </row>
    <row r="19" ht="21" customHeight="1" spans="1:4">
      <c r="A19" s="25" t="s">
        <v>19</v>
      </c>
      <c r="B19" s="25">
        <f>B16+B17+B18</f>
        <v>853.5</v>
      </c>
      <c r="C19" s="25" t="s">
        <v>20</v>
      </c>
      <c r="D19" s="25">
        <f>D16+D17</f>
        <v>853.5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5"/>
  <sheetViews>
    <sheetView showZeros="0" topLeftCell="A4" workbookViewId="0">
      <selection activeCell="B7" sqref="B7:B21"/>
    </sheetView>
  </sheetViews>
  <sheetFormatPr defaultColWidth="9" defaultRowHeight="13.5"/>
  <cols>
    <col min="1" max="1" width="38.25" customWidth="1"/>
    <col min="2" max="2" width="7.75" customWidth="1"/>
    <col min="3" max="5" width="9.375"/>
    <col min="6" max="6" width="8" customWidth="1"/>
    <col min="7" max="7" width="3.25" customWidth="1"/>
    <col min="8" max="8" width="5" customWidth="1"/>
    <col min="9" max="9" width="3.375" customWidth="1"/>
    <col min="10" max="10" width="3.875" customWidth="1"/>
    <col min="11" max="15" width="3.375" customWidth="1"/>
    <col min="16" max="16" width="6" customWidth="1"/>
  </cols>
  <sheetData>
    <row r="2" ht="33" customHeight="1" spans="1:16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22</v>
      </c>
      <c r="B4" s="17" t="s">
        <v>23</v>
      </c>
      <c r="C4" s="33" t="s">
        <v>24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25</v>
      </c>
      <c r="P4" s="17" t="s">
        <v>26</v>
      </c>
    </row>
    <row r="5" s="31" customFormat="1" ht="42.75" customHeight="1" spans="1:16">
      <c r="A5" s="48"/>
      <c r="B5" s="48"/>
      <c r="C5" s="17" t="s">
        <v>27</v>
      </c>
      <c r="D5" s="33" t="s">
        <v>28</v>
      </c>
      <c r="E5" s="33"/>
      <c r="F5" s="33"/>
      <c r="G5" s="17" t="s">
        <v>29</v>
      </c>
      <c r="H5" s="33" t="s">
        <v>30</v>
      </c>
      <c r="I5" s="33"/>
      <c r="J5" s="33"/>
      <c r="K5" s="17" t="s">
        <v>31</v>
      </c>
      <c r="L5" s="17" t="s">
        <v>32</v>
      </c>
      <c r="M5" s="17" t="s">
        <v>33</v>
      </c>
      <c r="N5" s="17" t="s">
        <v>34</v>
      </c>
      <c r="O5" s="48"/>
      <c r="P5" s="48"/>
    </row>
    <row r="6" s="31" customFormat="1" ht="119.25" customHeight="1" spans="1:16">
      <c r="A6" s="41"/>
      <c r="B6" s="41"/>
      <c r="C6" s="41"/>
      <c r="D6" s="33" t="s">
        <v>35</v>
      </c>
      <c r="E6" s="33" t="s">
        <v>8</v>
      </c>
      <c r="F6" s="33" t="s">
        <v>10</v>
      </c>
      <c r="G6" s="41"/>
      <c r="H6" s="33" t="s">
        <v>35</v>
      </c>
      <c r="I6" s="33" t="s">
        <v>36</v>
      </c>
      <c r="J6" s="33" t="s">
        <v>37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619.32</v>
      </c>
      <c r="C7" s="24">
        <v>619.32</v>
      </c>
      <c r="D7" s="24">
        <v>619.32</v>
      </c>
      <c r="E7" s="24">
        <v>619.32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38</v>
      </c>
      <c r="B8" s="24">
        <v>619.32</v>
      </c>
      <c r="C8" s="24">
        <v>619.32</v>
      </c>
      <c r="D8" s="24">
        <v>619.32</v>
      </c>
      <c r="E8" s="24">
        <v>619.32</v>
      </c>
      <c r="F8" s="24"/>
      <c r="G8" s="24"/>
      <c r="H8" s="24">
        <f t="shared" ref="H8:H10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39</v>
      </c>
      <c r="B9" s="24">
        <v>619.32</v>
      </c>
      <c r="C9" s="24">
        <v>619.32</v>
      </c>
      <c r="D9" s="24">
        <v>619.32</v>
      </c>
      <c r="E9" s="24">
        <v>619.32</v>
      </c>
      <c r="F9" s="24"/>
      <c r="G9" s="24"/>
      <c r="H9" s="49"/>
      <c r="I9" s="51"/>
      <c r="J9" s="52"/>
      <c r="K9" s="24"/>
      <c r="L9" s="24"/>
      <c r="M9" s="24"/>
      <c r="N9" s="24"/>
      <c r="O9" s="24"/>
      <c r="P9" s="53"/>
    </row>
    <row r="10" ht="18" customHeight="1" spans="1:16">
      <c r="A10" s="24" t="s">
        <v>9</v>
      </c>
      <c r="B10" s="24">
        <f>B11+B14</f>
        <v>149.9</v>
      </c>
      <c r="C10" s="24">
        <f>C11+C14</f>
        <v>149.9</v>
      </c>
      <c r="D10" s="24">
        <f>D11+D14</f>
        <v>149.9</v>
      </c>
      <c r="E10" s="24">
        <f>E11+E14</f>
        <v>149.9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40</v>
      </c>
      <c r="B11" s="24">
        <v>141.02</v>
      </c>
      <c r="C11" s="24">
        <v>141.02</v>
      </c>
      <c r="D11" s="24">
        <v>141.02</v>
      </c>
      <c r="E11" s="24">
        <v>141.02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41</v>
      </c>
      <c r="B12" s="24">
        <v>94.01</v>
      </c>
      <c r="C12" s="24">
        <v>94.01</v>
      </c>
      <c r="D12" s="24">
        <v>94.01</v>
      </c>
      <c r="E12" s="24">
        <v>94.01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42</v>
      </c>
      <c r="B13" s="24">
        <v>47.01</v>
      </c>
      <c r="C13" s="24">
        <v>47.01</v>
      </c>
      <c r="D13" s="24">
        <v>47.01</v>
      </c>
      <c r="E13" s="24">
        <v>47.01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4" t="s">
        <v>43</v>
      </c>
      <c r="B14" s="44">
        <v>8.88</v>
      </c>
      <c r="C14" s="44">
        <v>8.88</v>
      </c>
      <c r="D14" s="44">
        <v>8.88</v>
      </c>
      <c r="E14" s="44">
        <v>8.88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ht="18" customHeight="1" spans="1:16">
      <c r="A15" s="44" t="s">
        <v>44</v>
      </c>
      <c r="B15" s="44">
        <v>8.88</v>
      </c>
      <c r="C15" s="44">
        <v>8.88</v>
      </c>
      <c r="D15" s="44">
        <v>8.88</v>
      </c>
      <c r="E15" s="44">
        <v>8.88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ht="18" customHeight="1" spans="1:16">
      <c r="A16" s="24" t="s">
        <v>45</v>
      </c>
      <c r="B16" s="24">
        <v>34.77</v>
      </c>
      <c r="C16" s="24">
        <v>34.77</v>
      </c>
      <c r="D16" s="24">
        <v>34.77</v>
      </c>
      <c r="E16" s="24">
        <v>34.77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46</v>
      </c>
      <c r="B17" s="24">
        <v>34.77</v>
      </c>
      <c r="C17" s="24">
        <v>34.77</v>
      </c>
      <c r="D17" s="24">
        <v>34.77</v>
      </c>
      <c r="E17" s="24">
        <v>34.77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47</v>
      </c>
      <c r="B18" s="24">
        <v>34.77</v>
      </c>
      <c r="C18" s="24">
        <v>34.77</v>
      </c>
      <c r="D18" s="24">
        <v>34.77</v>
      </c>
      <c r="E18" s="24">
        <v>34.77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>
        <v>49.51</v>
      </c>
      <c r="C19" s="24">
        <v>49.51</v>
      </c>
      <c r="D19" s="24">
        <v>49.51</v>
      </c>
      <c r="E19" s="24">
        <v>49.51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48</v>
      </c>
      <c r="B20" s="24">
        <v>49.51</v>
      </c>
      <c r="C20" s="24">
        <v>49.51</v>
      </c>
      <c r="D20" s="24">
        <v>49.51</v>
      </c>
      <c r="E20" s="24">
        <v>49.51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49</v>
      </c>
      <c r="B21" s="24">
        <v>49.51</v>
      </c>
      <c r="C21" s="24">
        <v>49.51</v>
      </c>
      <c r="D21" s="24">
        <v>49.51</v>
      </c>
      <c r="E21" s="24">
        <v>49.51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6">
      <c r="A24" s="24" t="s">
        <v>52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>
      <c r="A25" s="25" t="s">
        <v>27</v>
      </c>
      <c r="B25" s="24">
        <f>B7+B10+B16+B19</f>
        <v>853.5</v>
      </c>
      <c r="C25" s="24">
        <f>C7+C10+C16+C19</f>
        <v>853.5</v>
      </c>
      <c r="D25" s="24">
        <f>D7+D10+D16+D19</f>
        <v>853.5</v>
      </c>
      <c r="E25" s="24">
        <f>E7+E10+E16+E19</f>
        <v>853.5</v>
      </c>
      <c r="F25" s="24">
        <f>F7+F10+F16+F19+F22</f>
        <v>0</v>
      </c>
      <c r="G25" s="24">
        <f>G7+G10+G16+G19+G22</f>
        <v>0</v>
      </c>
      <c r="H25" s="24">
        <v>0</v>
      </c>
      <c r="I25" s="24"/>
      <c r="J25" s="24"/>
      <c r="K25" s="24"/>
      <c r="L25" s="24"/>
      <c r="M25" s="24"/>
      <c r="N25" s="24"/>
      <c r="O25" s="24"/>
      <c r="P25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4"/>
  <sheetViews>
    <sheetView showZeros="0" workbookViewId="0">
      <selection activeCell="B24" sqref="B24:D24"/>
    </sheetView>
  </sheetViews>
  <sheetFormatPr defaultColWidth="9" defaultRowHeight="13.5"/>
  <cols>
    <col min="1" max="1" width="42.625" customWidth="1"/>
    <col min="2" max="2" width="9.875" customWidth="1"/>
    <col min="3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22</v>
      </c>
      <c r="B4" s="33" t="s">
        <v>23</v>
      </c>
      <c r="C4" s="33" t="s">
        <v>54</v>
      </c>
      <c r="D4" s="33"/>
      <c r="E4" s="33"/>
      <c r="F4" s="33" t="s">
        <v>55</v>
      </c>
      <c r="G4" s="33" t="s">
        <v>56</v>
      </c>
      <c r="H4" s="33" t="s">
        <v>57</v>
      </c>
      <c r="I4" s="33" t="s">
        <v>58</v>
      </c>
    </row>
    <row r="5" s="31" customFormat="1" ht="40.5" customHeight="1" spans="1:9">
      <c r="A5" s="33"/>
      <c r="B5" s="33"/>
      <c r="C5" s="33" t="s">
        <v>27</v>
      </c>
      <c r="D5" s="33" t="s">
        <v>59</v>
      </c>
      <c r="E5" s="33" t="s">
        <v>60</v>
      </c>
      <c r="F5" s="33"/>
      <c r="G5" s="33"/>
      <c r="H5" s="33"/>
      <c r="I5" s="33"/>
    </row>
    <row r="6" ht="15.75" customHeight="1" spans="1:9">
      <c r="A6" s="42" t="s">
        <v>7</v>
      </c>
      <c r="B6" s="24">
        <v>619.32</v>
      </c>
      <c r="C6" s="24">
        <v>619.32</v>
      </c>
      <c r="D6" s="24">
        <v>619.32</v>
      </c>
      <c r="E6" s="24"/>
      <c r="F6" s="24"/>
      <c r="G6" s="24"/>
      <c r="H6" s="24"/>
      <c r="I6" s="24"/>
    </row>
    <row r="7" ht="15.75" customHeight="1" spans="1:9">
      <c r="A7" s="24" t="s">
        <v>38</v>
      </c>
      <c r="B7" s="24">
        <v>619.32</v>
      </c>
      <c r="C7" s="24">
        <v>619.32</v>
      </c>
      <c r="D7" s="24">
        <v>619.32</v>
      </c>
      <c r="E7" s="24"/>
      <c r="F7" s="24"/>
      <c r="G7" s="24"/>
      <c r="H7" s="24"/>
      <c r="I7" s="24"/>
    </row>
    <row r="8" ht="15.75" customHeight="1" spans="1:9">
      <c r="A8" s="24" t="s">
        <v>39</v>
      </c>
      <c r="B8" s="24">
        <v>619.32</v>
      </c>
      <c r="C8" s="24">
        <v>619.32</v>
      </c>
      <c r="D8" s="24">
        <v>619.32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f>B10+B13</f>
        <v>149.9</v>
      </c>
      <c r="C9" s="24">
        <f>C10+C13</f>
        <v>149.9</v>
      </c>
      <c r="D9" s="24">
        <f>D10+D13</f>
        <v>149.9</v>
      </c>
      <c r="E9" s="24"/>
      <c r="F9" s="24"/>
      <c r="G9" s="24"/>
      <c r="H9" s="24"/>
      <c r="I9" s="24"/>
    </row>
    <row r="10" ht="15.75" customHeight="1" spans="1:9">
      <c r="A10" s="43" t="s">
        <v>40</v>
      </c>
      <c r="B10" s="24">
        <v>141.02</v>
      </c>
      <c r="C10" s="24">
        <v>141.02</v>
      </c>
      <c r="D10" s="24">
        <v>141.02</v>
      </c>
      <c r="E10" s="24"/>
      <c r="F10" s="24"/>
      <c r="G10" s="24"/>
      <c r="H10" s="24"/>
      <c r="I10" s="24"/>
    </row>
    <row r="11" ht="15.75" customHeight="1" spans="1:9">
      <c r="A11" s="24" t="s">
        <v>41</v>
      </c>
      <c r="B11" s="24">
        <v>94.01</v>
      </c>
      <c r="C11" s="24">
        <v>94.01</v>
      </c>
      <c r="D11" s="24">
        <v>94.01</v>
      </c>
      <c r="E11" s="24"/>
      <c r="F11" s="24"/>
      <c r="G11" s="24"/>
      <c r="H11" s="24"/>
      <c r="I11" s="24"/>
    </row>
    <row r="12" ht="15.75" customHeight="1" spans="1:9">
      <c r="A12" s="24" t="s">
        <v>42</v>
      </c>
      <c r="B12" s="24">
        <v>47.01</v>
      </c>
      <c r="C12" s="24">
        <v>47.01</v>
      </c>
      <c r="D12" s="24">
        <v>47.01</v>
      </c>
      <c r="E12" s="24"/>
      <c r="F12" s="24"/>
      <c r="G12" s="24"/>
      <c r="H12" s="24"/>
      <c r="I12" s="24"/>
    </row>
    <row r="13" ht="15.75" customHeight="1" spans="1:9">
      <c r="A13" s="44" t="s">
        <v>43</v>
      </c>
      <c r="B13" s="44">
        <v>8.88</v>
      </c>
      <c r="C13" s="44">
        <v>8.88</v>
      </c>
      <c r="D13" s="44">
        <v>8.88</v>
      </c>
      <c r="E13" s="24"/>
      <c r="F13" s="24"/>
      <c r="G13" s="24"/>
      <c r="H13" s="24"/>
      <c r="I13" s="24"/>
    </row>
    <row r="14" ht="15.75" customHeight="1" spans="1:9">
      <c r="A14" s="44" t="s">
        <v>44</v>
      </c>
      <c r="B14" s="44">
        <v>8.88</v>
      </c>
      <c r="C14" s="44">
        <v>8.88</v>
      </c>
      <c r="D14" s="44">
        <v>8.88</v>
      </c>
      <c r="E14" s="24"/>
      <c r="F14" s="24"/>
      <c r="G14" s="24"/>
      <c r="H14" s="24"/>
      <c r="I14" s="24"/>
    </row>
    <row r="15" ht="15.75" customHeight="1" spans="1:9">
      <c r="A15" s="24" t="s">
        <v>45</v>
      </c>
      <c r="B15" s="24">
        <v>34.77</v>
      </c>
      <c r="C15" s="24">
        <v>34.77</v>
      </c>
      <c r="D15" s="24">
        <v>34.77</v>
      </c>
      <c r="E15" s="24"/>
      <c r="F15" s="24"/>
      <c r="G15" s="24"/>
      <c r="H15" s="24"/>
      <c r="I15" s="24"/>
    </row>
    <row r="16" ht="15.75" customHeight="1" spans="1:9">
      <c r="A16" s="24" t="s">
        <v>46</v>
      </c>
      <c r="B16" s="24">
        <v>34.77</v>
      </c>
      <c r="C16" s="24">
        <v>34.77</v>
      </c>
      <c r="D16" s="24">
        <v>34.77</v>
      </c>
      <c r="E16" s="24"/>
      <c r="F16" s="24"/>
      <c r="G16" s="24"/>
      <c r="H16" s="24"/>
      <c r="I16" s="24"/>
    </row>
    <row r="17" ht="15.75" customHeight="1" spans="1:9">
      <c r="A17" s="24" t="s">
        <v>47</v>
      </c>
      <c r="B17" s="24">
        <v>34.77</v>
      </c>
      <c r="C17" s="24">
        <v>34.77</v>
      </c>
      <c r="D17" s="24">
        <v>34.77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24">
        <v>49.51</v>
      </c>
      <c r="C18" s="24">
        <v>49.51</v>
      </c>
      <c r="D18" s="24">
        <v>49.51</v>
      </c>
      <c r="E18" s="24"/>
      <c r="F18" s="24"/>
      <c r="G18" s="24"/>
      <c r="H18" s="24"/>
      <c r="I18" s="24"/>
    </row>
    <row r="19" ht="15.75" customHeight="1" spans="1:9">
      <c r="A19" s="24" t="s">
        <v>48</v>
      </c>
      <c r="B19" s="24">
        <v>49.51</v>
      </c>
      <c r="C19" s="24">
        <v>49.51</v>
      </c>
      <c r="D19" s="24">
        <v>49.51</v>
      </c>
      <c r="E19" s="24"/>
      <c r="F19" s="24"/>
      <c r="G19" s="24"/>
      <c r="H19" s="24"/>
      <c r="I19" s="24"/>
    </row>
    <row r="20" ht="15.75" customHeight="1" spans="1:9">
      <c r="A20" s="24" t="s">
        <v>49</v>
      </c>
      <c r="B20" s="24">
        <v>49.51</v>
      </c>
      <c r="C20" s="24">
        <v>49.51</v>
      </c>
      <c r="D20" s="24">
        <v>49.51</v>
      </c>
      <c r="E20" s="24"/>
      <c r="F20" s="24"/>
      <c r="G20" s="24"/>
      <c r="H20" s="24"/>
      <c r="I20" s="24"/>
    </row>
    <row r="21" ht="15.75" customHeight="1" spans="1:9">
      <c r="A21" s="24" t="s">
        <v>50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51</v>
      </c>
      <c r="B22" s="24"/>
      <c r="C22" s="24"/>
      <c r="D22" s="24"/>
      <c r="E22" s="24"/>
      <c r="F22" s="24"/>
      <c r="G22" s="24"/>
      <c r="H22" s="24"/>
      <c r="I22" s="24"/>
    </row>
    <row r="23" spans="1:9">
      <c r="A23" s="24" t="s">
        <v>52</v>
      </c>
      <c r="B23" s="24"/>
      <c r="C23" s="24"/>
      <c r="D23" s="24"/>
      <c r="E23" s="24"/>
      <c r="F23" s="24"/>
      <c r="G23" s="24"/>
      <c r="H23" s="24"/>
      <c r="I23" s="24"/>
    </row>
    <row r="24" spans="1:9">
      <c r="A24" s="25" t="s">
        <v>27</v>
      </c>
      <c r="B24" s="24">
        <f>B6+B9+B15+B18</f>
        <v>853.5</v>
      </c>
      <c r="C24" s="24">
        <f>C6+C9+C15+C18</f>
        <v>853.5</v>
      </c>
      <c r="D24" s="24">
        <f>D6+D9+D15+D18</f>
        <v>853.5</v>
      </c>
      <c r="E24" s="24">
        <f>E6+E9+E12+E16+E21</f>
        <v>0</v>
      </c>
      <c r="F24" s="24">
        <f>F6+F9+F12+F16+F21</f>
        <v>0</v>
      </c>
      <c r="G24" s="24"/>
      <c r="H24" s="24"/>
      <c r="I24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14" sqref="J14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27</v>
      </c>
      <c r="E5" s="33" t="s">
        <v>62</v>
      </c>
      <c r="F5" s="33" t="s">
        <v>63</v>
      </c>
    </row>
    <row r="6" ht="21.75" customHeight="1" spans="1:6">
      <c r="A6" s="24" t="s">
        <v>6</v>
      </c>
      <c r="B6" s="24">
        <v>853.5</v>
      </c>
      <c r="C6" s="45" t="s">
        <v>7</v>
      </c>
      <c r="D6" s="24">
        <v>619.32</v>
      </c>
      <c r="E6" s="24">
        <v>619.32</v>
      </c>
      <c r="F6" s="46"/>
    </row>
    <row r="7" ht="21.75" customHeight="1" spans="1:6">
      <c r="A7" s="27" t="s">
        <v>8</v>
      </c>
      <c r="B7" s="24">
        <v>853.5</v>
      </c>
      <c r="C7" s="45" t="s">
        <v>9</v>
      </c>
      <c r="D7" s="24">
        <v>149.9</v>
      </c>
      <c r="E7" s="24">
        <v>149.9</v>
      </c>
      <c r="F7" s="46"/>
    </row>
    <row r="8" ht="21.75" customHeight="1" spans="1:6">
      <c r="A8" s="27" t="s">
        <v>10</v>
      </c>
      <c r="B8" s="24"/>
      <c r="C8" s="45" t="s">
        <v>11</v>
      </c>
      <c r="D8" s="24">
        <v>34.77</v>
      </c>
      <c r="E8" s="24">
        <v>34.77</v>
      </c>
      <c r="F8" s="46"/>
    </row>
    <row r="9" ht="21.75" customHeight="1" spans="1:6">
      <c r="A9" s="24" t="s">
        <v>12</v>
      </c>
      <c r="B9" s="24"/>
      <c r="C9" s="45" t="s">
        <v>13</v>
      </c>
      <c r="D9" s="24">
        <v>49.51</v>
      </c>
      <c r="E9" s="24">
        <v>49.51</v>
      </c>
      <c r="F9" s="46"/>
    </row>
    <row r="10" ht="21.75" customHeight="1" spans="1:6">
      <c r="A10" s="24"/>
      <c r="B10" s="24"/>
      <c r="C10" s="24"/>
      <c r="D10" s="24"/>
      <c r="E10" s="24"/>
      <c r="F10" s="46"/>
    </row>
    <row r="11" ht="21.75" customHeight="1" spans="1:6">
      <c r="A11" s="24"/>
      <c r="B11" s="24"/>
      <c r="C11" s="24"/>
      <c r="D11" s="24"/>
      <c r="E11" s="24"/>
      <c r="F11" s="46"/>
    </row>
    <row r="12" ht="21.75" customHeight="1" spans="1:6">
      <c r="A12" s="24"/>
      <c r="B12" s="46"/>
      <c r="C12" s="24"/>
      <c r="D12" s="46">
        <f>E12+F12</f>
        <v>0</v>
      </c>
      <c r="E12" s="46"/>
      <c r="F12" s="46"/>
    </row>
    <row r="13" ht="21.75" customHeight="1" spans="1:6">
      <c r="A13" s="24"/>
      <c r="B13" s="46"/>
      <c r="C13" s="24"/>
      <c r="D13" s="46">
        <f>E13+F13</f>
        <v>0</v>
      </c>
      <c r="E13" s="46"/>
      <c r="F13" s="46"/>
    </row>
    <row r="14" ht="21.75" customHeight="1" spans="1:6">
      <c r="A14" s="24"/>
      <c r="B14" s="46"/>
      <c r="C14" s="24"/>
      <c r="D14" s="46">
        <f>E14+F14</f>
        <v>0</v>
      </c>
      <c r="E14" s="46"/>
      <c r="F14" s="46"/>
    </row>
    <row r="15" ht="21.75" customHeight="1" spans="1:6">
      <c r="A15" s="24"/>
      <c r="B15" s="46"/>
      <c r="C15" s="24"/>
      <c r="D15" s="46">
        <f>E15+F15</f>
        <v>0</v>
      </c>
      <c r="E15" s="46"/>
      <c r="F15" s="46"/>
    </row>
    <row r="16" ht="21.75" customHeight="1" spans="1:6">
      <c r="A16" s="25" t="s">
        <v>14</v>
      </c>
      <c r="B16" s="47">
        <f>B6+B9</f>
        <v>853.5</v>
      </c>
      <c r="C16" s="25" t="s">
        <v>15</v>
      </c>
      <c r="D16" s="46">
        <f>D6+D7+D8+D9+D10+D11</f>
        <v>853.5</v>
      </c>
      <c r="E16" s="46">
        <f>E6+E7+E8+E9+E10+E11</f>
        <v>853.5</v>
      </c>
      <c r="F16" s="46"/>
    </row>
    <row r="17" ht="21.75" customHeight="1" spans="1:6">
      <c r="A17" s="27" t="s">
        <v>18</v>
      </c>
      <c r="B17" s="46"/>
      <c r="C17" s="27" t="s">
        <v>17</v>
      </c>
      <c r="D17" s="46"/>
      <c r="E17" s="46"/>
      <c r="F17" s="46"/>
    </row>
    <row r="18" ht="21.75" customHeight="1" spans="1:6">
      <c r="A18" s="27" t="s">
        <v>64</v>
      </c>
      <c r="B18" s="46"/>
      <c r="C18" s="24"/>
      <c r="D18" s="46">
        <f t="shared" ref="D18:D20" si="0">E18+F18</f>
        <v>0</v>
      </c>
      <c r="E18" s="46"/>
      <c r="F18" s="46"/>
    </row>
    <row r="19" ht="21.75" customHeight="1" spans="1:6">
      <c r="A19" s="27" t="s">
        <v>65</v>
      </c>
      <c r="B19" s="46"/>
      <c r="C19" s="24"/>
      <c r="D19" s="46">
        <f t="shared" si="0"/>
        <v>0</v>
      </c>
      <c r="E19" s="46"/>
      <c r="F19" s="46"/>
    </row>
    <row r="20" ht="21.75" customHeight="1" spans="1:6">
      <c r="A20" s="25" t="s">
        <v>19</v>
      </c>
      <c r="B20" s="47">
        <f>B16+B17+B18+B19</f>
        <v>853.5</v>
      </c>
      <c r="C20" s="25" t="s">
        <v>20</v>
      </c>
      <c r="D20" s="46">
        <f t="shared" si="0"/>
        <v>853.5</v>
      </c>
      <c r="E20" s="46">
        <f>E16+E17</f>
        <v>853.5</v>
      </c>
      <c r="F20" s="46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F22" sqref="F22"/>
    </sheetView>
  </sheetViews>
  <sheetFormatPr defaultColWidth="9" defaultRowHeight="13.5" outlineLevelCol="5"/>
  <cols>
    <col min="1" max="1" width="39.5" customWidth="1"/>
    <col min="2" max="2" width="10.375" customWidth="1"/>
    <col min="3" max="3" width="9" customWidth="1"/>
    <col min="4" max="5" width="8.75" customWidth="1"/>
    <col min="6" max="6" width="11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22</v>
      </c>
      <c r="B4" s="33" t="s">
        <v>23</v>
      </c>
      <c r="C4" s="33" t="s">
        <v>54</v>
      </c>
      <c r="D4" s="33"/>
      <c r="E4" s="33"/>
      <c r="F4" s="17" t="s">
        <v>55</v>
      </c>
    </row>
    <row r="5" s="31" customFormat="1" ht="27" customHeight="1" spans="1:6">
      <c r="A5" s="33"/>
      <c r="B5" s="33"/>
      <c r="C5" s="33" t="s">
        <v>27</v>
      </c>
      <c r="D5" s="33" t="s">
        <v>59</v>
      </c>
      <c r="E5" s="33" t="s">
        <v>60</v>
      </c>
      <c r="F5" s="41"/>
    </row>
    <row r="6" ht="18" customHeight="1" spans="1:6">
      <c r="A6" s="42" t="s">
        <v>7</v>
      </c>
      <c r="B6" s="24">
        <v>619.32</v>
      </c>
      <c r="C6" s="24">
        <v>619.32</v>
      </c>
      <c r="D6" s="24">
        <v>619.32</v>
      </c>
      <c r="E6" s="24"/>
      <c r="F6" s="24"/>
    </row>
    <row r="7" ht="18" customHeight="1" spans="1:6">
      <c r="A7" s="24" t="s">
        <v>38</v>
      </c>
      <c r="B7" s="24">
        <v>619.32</v>
      </c>
      <c r="C7" s="24">
        <v>619.32</v>
      </c>
      <c r="D7" s="24">
        <v>619.32</v>
      </c>
      <c r="E7" s="24"/>
      <c r="F7" s="24"/>
    </row>
    <row r="8" ht="18" customHeight="1" spans="1:6">
      <c r="A8" s="24" t="s">
        <v>39</v>
      </c>
      <c r="B8" s="24">
        <v>619.32</v>
      </c>
      <c r="C8" s="24">
        <v>619.32</v>
      </c>
      <c r="D8" s="24">
        <v>619.32</v>
      </c>
      <c r="E8" s="24"/>
      <c r="F8" s="24"/>
    </row>
    <row r="9" ht="18" customHeight="1" spans="1:6">
      <c r="A9" s="24" t="s">
        <v>9</v>
      </c>
      <c r="B9" s="24">
        <f>B10+B13</f>
        <v>149.9</v>
      </c>
      <c r="C9" s="24">
        <f>C10+C13</f>
        <v>149.9</v>
      </c>
      <c r="D9" s="24">
        <f>D10+D13</f>
        <v>149.9</v>
      </c>
      <c r="E9" s="24"/>
      <c r="F9" s="24"/>
    </row>
    <row r="10" ht="18" customHeight="1" spans="1:6">
      <c r="A10" s="43" t="s">
        <v>40</v>
      </c>
      <c r="B10" s="24">
        <v>141.02</v>
      </c>
      <c r="C10" s="24">
        <v>141.02</v>
      </c>
      <c r="D10" s="24">
        <v>141.02</v>
      </c>
      <c r="E10" s="24"/>
      <c r="F10" s="24"/>
    </row>
    <row r="11" ht="18" customHeight="1" spans="1:6">
      <c r="A11" s="24" t="s">
        <v>41</v>
      </c>
      <c r="B11" s="24">
        <v>94.01</v>
      </c>
      <c r="C11" s="24">
        <v>94.01</v>
      </c>
      <c r="D11" s="24">
        <v>94.01</v>
      </c>
      <c r="E11" s="24"/>
      <c r="F11" s="24"/>
    </row>
    <row r="12" ht="18" customHeight="1" spans="1:6">
      <c r="A12" s="24" t="s">
        <v>42</v>
      </c>
      <c r="B12" s="24">
        <v>47.01</v>
      </c>
      <c r="C12" s="24">
        <v>47.01</v>
      </c>
      <c r="D12" s="24">
        <v>47.01</v>
      </c>
      <c r="E12" s="24"/>
      <c r="F12" s="24"/>
    </row>
    <row r="13" ht="18" customHeight="1" spans="1:6">
      <c r="A13" s="44" t="s">
        <v>43</v>
      </c>
      <c r="B13" s="44">
        <v>8.88</v>
      </c>
      <c r="C13" s="44">
        <v>8.88</v>
      </c>
      <c r="D13" s="44">
        <v>8.88</v>
      </c>
      <c r="E13" s="24"/>
      <c r="F13" s="24"/>
    </row>
    <row r="14" ht="18" customHeight="1" spans="1:6">
      <c r="A14" s="44" t="s">
        <v>44</v>
      </c>
      <c r="B14" s="44">
        <v>8.88</v>
      </c>
      <c r="C14" s="44">
        <v>8.88</v>
      </c>
      <c r="D14" s="44">
        <v>8.88</v>
      </c>
      <c r="E14" s="24"/>
      <c r="F14" s="24"/>
    </row>
    <row r="15" ht="18" customHeight="1" spans="1:6">
      <c r="A15" s="24" t="s">
        <v>45</v>
      </c>
      <c r="B15" s="24">
        <v>34.77</v>
      </c>
      <c r="C15" s="24">
        <v>34.77</v>
      </c>
      <c r="D15" s="24">
        <v>34.77</v>
      </c>
      <c r="E15" s="24"/>
      <c r="F15" s="24"/>
    </row>
    <row r="16" ht="18" customHeight="1" spans="1:6">
      <c r="A16" s="24" t="s">
        <v>46</v>
      </c>
      <c r="B16" s="24">
        <v>34.77</v>
      </c>
      <c r="C16" s="24">
        <v>34.77</v>
      </c>
      <c r="D16" s="24">
        <v>34.77</v>
      </c>
      <c r="E16" s="24"/>
      <c r="F16" s="24"/>
    </row>
    <row r="17" ht="18" customHeight="1" spans="1:6">
      <c r="A17" s="24" t="s">
        <v>47</v>
      </c>
      <c r="B17" s="24">
        <v>34.77</v>
      </c>
      <c r="C17" s="24">
        <v>34.77</v>
      </c>
      <c r="D17" s="24">
        <v>34.77</v>
      </c>
      <c r="E17" s="24"/>
      <c r="F17" s="24"/>
    </row>
    <row r="18" ht="18" customHeight="1" spans="1:6">
      <c r="A18" s="24" t="s">
        <v>13</v>
      </c>
      <c r="B18" s="24">
        <v>49.51</v>
      </c>
      <c r="C18" s="24">
        <v>49.51</v>
      </c>
      <c r="D18" s="24">
        <v>49.51</v>
      </c>
      <c r="E18" s="24"/>
      <c r="F18" s="24"/>
    </row>
    <row r="19" ht="18" customHeight="1" spans="1:6">
      <c r="A19" s="24" t="s">
        <v>48</v>
      </c>
      <c r="B19" s="24">
        <v>49.51</v>
      </c>
      <c r="C19" s="24">
        <v>49.51</v>
      </c>
      <c r="D19" s="24">
        <v>49.51</v>
      </c>
      <c r="E19" s="24"/>
      <c r="F19" s="24"/>
    </row>
    <row r="20" ht="18" customHeight="1" spans="1:6">
      <c r="A20" s="24" t="s">
        <v>49</v>
      </c>
      <c r="B20" s="24">
        <v>49.51</v>
      </c>
      <c r="C20" s="24">
        <v>49.51</v>
      </c>
      <c r="D20" s="24">
        <v>49.51</v>
      </c>
      <c r="E20" s="24"/>
      <c r="F20" s="24"/>
    </row>
    <row r="21" ht="18" customHeight="1" spans="1:6">
      <c r="A21" s="24"/>
      <c r="B21" s="24"/>
      <c r="C21" s="24"/>
      <c r="D21" s="24"/>
      <c r="E21" s="24"/>
      <c r="F21" s="24"/>
    </row>
    <row r="22" ht="18" customHeight="1" spans="1:6">
      <c r="A22" s="25" t="s">
        <v>27</v>
      </c>
      <c r="B22" s="24">
        <f>B6+B9+B15+B18</f>
        <v>853.5</v>
      </c>
      <c r="C22" s="24">
        <f>C6+C9+C15+C18</f>
        <v>853.5</v>
      </c>
      <c r="D22" s="24">
        <f>D6+D9+D15+D18</f>
        <v>853.5</v>
      </c>
      <c r="E22" s="24">
        <f>E6+E9+E12+E15</f>
        <v>0</v>
      </c>
      <c r="F22" s="24">
        <f>F6+F9+F12+F15</f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2"/>
  <sheetViews>
    <sheetView showZeros="0" workbookViewId="0">
      <pane ySplit="5" topLeftCell="A110" activePane="bottomLeft" state="frozen"/>
      <selection/>
      <selection pane="bottomLeft" activeCell="F15" sqref="F15"/>
    </sheetView>
  </sheetViews>
  <sheetFormatPr defaultColWidth="9" defaultRowHeight="13.5" outlineLevelCol="5"/>
  <cols>
    <col min="1" max="1" width="34.125" style="31" customWidth="1"/>
    <col min="2" max="2" width="12.375" customWidth="1"/>
    <col min="4" max="4" width="9" customWidth="1"/>
  </cols>
  <sheetData>
    <row r="2" ht="25.5" spans="1:6">
      <c r="A2" s="30" t="s">
        <v>67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68</v>
      </c>
      <c r="B4" s="18" t="s">
        <v>23</v>
      </c>
      <c r="C4" s="23" t="s">
        <v>54</v>
      </c>
      <c r="D4" s="23"/>
      <c r="E4" s="23"/>
      <c r="F4" s="33" t="s">
        <v>55</v>
      </c>
    </row>
    <row r="5" ht="25.5" customHeight="1" spans="1:6">
      <c r="A5" s="33"/>
      <c r="B5" s="22"/>
      <c r="C5" s="23" t="s">
        <v>27</v>
      </c>
      <c r="D5" s="23" t="s">
        <v>59</v>
      </c>
      <c r="E5" s="23" t="s">
        <v>60</v>
      </c>
      <c r="F5" s="23"/>
    </row>
    <row r="6" ht="18" customHeight="1" spans="1:6">
      <c r="A6" s="34" t="s">
        <v>69</v>
      </c>
      <c r="B6" s="25">
        <v>853.5</v>
      </c>
      <c r="C6" s="25">
        <v>853.5</v>
      </c>
      <c r="D6" s="25">
        <v>853.5</v>
      </c>
      <c r="E6" s="24">
        <f t="shared" ref="E6:F6" si="0">SUM(E7:E18)</f>
        <v>0</v>
      </c>
      <c r="F6" s="24">
        <f t="shared" si="0"/>
        <v>0</v>
      </c>
    </row>
    <row r="7" ht="18" customHeight="1" spans="1:6">
      <c r="A7" s="35" t="s">
        <v>70</v>
      </c>
      <c r="B7" s="24">
        <v>371.59</v>
      </c>
      <c r="C7" s="24">
        <v>371.59</v>
      </c>
      <c r="D7" s="24">
        <v>371.59</v>
      </c>
      <c r="E7" s="24"/>
      <c r="F7" s="24"/>
    </row>
    <row r="8" ht="18" customHeight="1" spans="1:6">
      <c r="A8" s="35" t="s">
        <v>71</v>
      </c>
      <c r="B8" s="24">
        <v>247.73</v>
      </c>
      <c r="C8" s="24">
        <v>247.73</v>
      </c>
      <c r="D8" s="24">
        <v>247.73</v>
      </c>
      <c r="E8" s="24">
        <v>0</v>
      </c>
      <c r="F8" s="24"/>
    </row>
    <row r="9" ht="18" customHeight="1" spans="1:6">
      <c r="A9" s="35" t="s">
        <v>72</v>
      </c>
      <c r="B9" s="24">
        <f t="shared" ref="B9:B18" si="1">C9+F9</f>
        <v>0</v>
      </c>
      <c r="C9" s="24">
        <f t="shared" ref="C9:C18" si="2">SUM(D9:E9)</f>
        <v>0</v>
      </c>
      <c r="D9" s="24"/>
      <c r="E9" s="24">
        <v>0</v>
      </c>
      <c r="F9" s="24"/>
    </row>
    <row r="10" ht="18" customHeight="1" spans="1:6">
      <c r="A10" s="35" t="s">
        <v>73</v>
      </c>
      <c r="B10" s="24">
        <f t="shared" si="1"/>
        <v>0</v>
      </c>
      <c r="C10" s="24">
        <f t="shared" si="2"/>
        <v>0</v>
      </c>
      <c r="D10" s="24"/>
      <c r="E10" s="24">
        <v>0</v>
      </c>
      <c r="F10" s="24"/>
    </row>
    <row r="11" ht="18" customHeight="1" spans="1:6">
      <c r="A11" s="35" t="s">
        <v>74</v>
      </c>
      <c r="B11" s="24">
        <f t="shared" si="1"/>
        <v>94.01</v>
      </c>
      <c r="C11" s="24">
        <f t="shared" si="2"/>
        <v>94.01</v>
      </c>
      <c r="D11" s="24">
        <v>94.01</v>
      </c>
      <c r="E11" s="24"/>
      <c r="F11" s="24"/>
    </row>
    <row r="12" ht="18" customHeight="1" spans="1:6">
      <c r="A12" s="35" t="s">
        <v>75</v>
      </c>
      <c r="B12" s="24">
        <v>47.01</v>
      </c>
      <c r="C12" s="24">
        <v>47.01</v>
      </c>
      <c r="D12" s="24">
        <v>47.01</v>
      </c>
      <c r="E12" s="24"/>
      <c r="F12" s="24"/>
    </row>
    <row r="13" ht="18" customHeight="1" spans="1:6">
      <c r="A13" s="35" t="s">
        <v>76</v>
      </c>
      <c r="B13" s="24">
        <f t="shared" si="1"/>
        <v>34.77</v>
      </c>
      <c r="C13" s="24">
        <f t="shared" si="2"/>
        <v>34.77</v>
      </c>
      <c r="D13" s="24">
        <v>34.77</v>
      </c>
      <c r="E13" s="24"/>
      <c r="F13" s="24"/>
    </row>
    <row r="14" ht="18" customHeight="1" spans="1:6">
      <c r="A14" s="35" t="s">
        <v>77</v>
      </c>
      <c r="B14" s="24">
        <f t="shared" si="1"/>
        <v>0</v>
      </c>
      <c r="C14" s="24">
        <f t="shared" si="2"/>
        <v>0</v>
      </c>
      <c r="D14" s="24"/>
      <c r="E14" s="24"/>
      <c r="F14" s="24"/>
    </row>
    <row r="15" ht="18" customHeight="1" spans="1:6">
      <c r="A15" s="35" t="s">
        <v>78</v>
      </c>
      <c r="B15" s="24">
        <f t="shared" si="1"/>
        <v>8.88</v>
      </c>
      <c r="C15" s="24">
        <f t="shared" si="2"/>
        <v>8.88</v>
      </c>
      <c r="D15" s="24">
        <v>8.88</v>
      </c>
      <c r="E15" s="24"/>
      <c r="F15" s="24"/>
    </row>
    <row r="16" ht="18" customHeight="1" spans="1:6">
      <c r="A16" s="35" t="s">
        <v>79</v>
      </c>
      <c r="B16" s="24">
        <v>49.51</v>
      </c>
      <c r="C16" s="24">
        <v>49.51</v>
      </c>
      <c r="D16" s="24">
        <v>49.51</v>
      </c>
      <c r="E16" s="24"/>
      <c r="F16" s="24"/>
    </row>
    <row r="17" ht="18" customHeight="1" spans="1:6">
      <c r="A17" s="35" t="s">
        <v>80</v>
      </c>
      <c r="B17" s="24">
        <f t="shared" si="1"/>
        <v>0</v>
      </c>
      <c r="C17" s="24">
        <f t="shared" si="2"/>
        <v>0</v>
      </c>
      <c r="D17" s="24"/>
      <c r="E17" s="24"/>
      <c r="F17" s="24"/>
    </row>
    <row r="18" ht="18" customHeight="1" spans="1:6">
      <c r="A18" s="35" t="s">
        <v>81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34" t="s">
        <v>82</v>
      </c>
      <c r="B19" s="24">
        <v>0</v>
      </c>
      <c r="C19" s="24">
        <v>0</v>
      </c>
      <c r="D19" s="24">
        <v>0</v>
      </c>
      <c r="E19" s="24">
        <v>0</v>
      </c>
      <c r="F19" s="24">
        <f t="shared" ref="F19" si="3">SUM(F20:F46)</f>
        <v>0</v>
      </c>
    </row>
    <row r="20" ht="18" customHeight="1" spans="1:6">
      <c r="A20" s="35" t="s">
        <v>83</v>
      </c>
      <c r="B20" s="24"/>
      <c r="C20" s="24"/>
      <c r="D20" s="24"/>
      <c r="E20" s="24"/>
      <c r="F20" s="24"/>
    </row>
    <row r="21" ht="18" customHeight="1" spans="1:6">
      <c r="A21" s="35" t="s">
        <v>84</v>
      </c>
      <c r="B21" s="24"/>
      <c r="C21" s="24"/>
      <c r="D21" s="24"/>
      <c r="E21" s="24"/>
      <c r="F21" s="24"/>
    </row>
    <row r="22" ht="18" customHeight="1" spans="1:6">
      <c r="A22" s="35" t="s">
        <v>85</v>
      </c>
      <c r="B22" s="24"/>
      <c r="C22" s="24"/>
      <c r="D22" s="24"/>
      <c r="F22" s="24"/>
    </row>
    <row r="23" ht="18" customHeight="1" spans="1:6">
      <c r="A23" s="35" t="s">
        <v>86</v>
      </c>
      <c r="B23" s="24"/>
      <c r="C23" s="24"/>
      <c r="D23" s="24"/>
      <c r="E23" s="24"/>
      <c r="F23" s="24"/>
    </row>
    <row r="24" ht="18" customHeight="1" spans="1:6">
      <c r="A24" s="35" t="s">
        <v>87</v>
      </c>
      <c r="B24" s="24"/>
      <c r="C24" s="24"/>
      <c r="D24" s="24"/>
      <c r="E24" s="24"/>
      <c r="F24" s="24"/>
    </row>
    <row r="25" ht="18" customHeight="1" spans="1:6">
      <c r="A25" s="35" t="s">
        <v>88</v>
      </c>
      <c r="B25" s="24"/>
      <c r="C25" s="24"/>
      <c r="D25" s="24"/>
      <c r="E25" s="24"/>
      <c r="F25" s="24"/>
    </row>
    <row r="26" ht="18" customHeight="1" spans="1:6">
      <c r="A26" s="35" t="s">
        <v>89</v>
      </c>
      <c r="B26" s="24"/>
      <c r="C26" s="24"/>
      <c r="D26" s="24"/>
      <c r="E26" s="24"/>
      <c r="F26" s="24"/>
    </row>
    <row r="27" ht="18" customHeight="1" spans="1:6">
      <c r="A27" s="35" t="s">
        <v>90</v>
      </c>
      <c r="B27" s="24"/>
      <c r="C27" s="24"/>
      <c r="D27" s="24"/>
      <c r="E27" s="24"/>
      <c r="F27" s="24"/>
    </row>
    <row r="28" ht="18" customHeight="1" spans="1:6">
      <c r="A28" s="35" t="s">
        <v>91</v>
      </c>
      <c r="B28" s="24"/>
      <c r="C28" s="24"/>
      <c r="D28" s="24"/>
      <c r="E28" s="24"/>
      <c r="F28" s="24"/>
    </row>
    <row r="29" ht="18" customHeight="1" spans="1:6">
      <c r="A29" s="35" t="s">
        <v>92</v>
      </c>
      <c r="B29" s="24"/>
      <c r="C29" s="36"/>
      <c r="D29" s="36"/>
      <c r="E29" s="36"/>
      <c r="F29" s="24"/>
    </row>
    <row r="30" ht="18" customHeight="1" spans="1:6">
      <c r="A30" s="35" t="s">
        <v>93</v>
      </c>
      <c r="B30" s="24"/>
      <c r="C30" s="37"/>
      <c r="D30" s="37"/>
      <c r="E30" s="37"/>
      <c r="F30" s="24"/>
    </row>
    <row r="31" ht="18" customHeight="1" spans="1:6">
      <c r="A31" s="35" t="s">
        <v>94</v>
      </c>
      <c r="B31" s="24"/>
      <c r="C31" s="36"/>
      <c r="D31" s="36"/>
      <c r="E31" s="36"/>
      <c r="F31" s="24"/>
    </row>
    <row r="32" ht="18" customHeight="1" spans="1:6">
      <c r="A32" s="35" t="s">
        <v>95</v>
      </c>
      <c r="B32" s="24"/>
      <c r="C32" s="36"/>
      <c r="D32" s="36"/>
      <c r="E32" s="36"/>
      <c r="F32" s="24"/>
    </row>
    <row r="33" ht="18" customHeight="1" spans="1:6">
      <c r="A33" s="35" t="s">
        <v>96</v>
      </c>
      <c r="B33" s="24"/>
      <c r="C33" s="36"/>
      <c r="D33" s="36"/>
      <c r="E33" s="36"/>
      <c r="F33" s="24"/>
    </row>
    <row r="34" ht="18" customHeight="1" spans="1:6">
      <c r="A34" s="35" t="s">
        <v>97</v>
      </c>
      <c r="B34" s="24"/>
      <c r="C34" s="36"/>
      <c r="D34" s="36"/>
      <c r="E34" s="36"/>
      <c r="F34" s="24"/>
    </row>
    <row r="35" ht="18" customHeight="1" spans="1:6">
      <c r="A35" s="35" t="s">
        <v>98</v>
      </c>
      <c r="B35" s="24"/>
      <c r="C35" s="36"/>
      <c r="D35" s="36"/>
      <c r="E35" s="36"/>
      <c r="F35" s="24"/>
    </row>
    <row r="36" ht="18" customHeight="1" spans="1:6">
      <c r="A36" s="35" t="s">
        <v>99</v>
      </c>
      <c r="B36" s="24"/>
      <c r="C36" s="37"/>
      <c r="D36" s="37"/>
      <c r="E36" s="37"/>
      <c r="F36" s="24"/>
    </row>
    <row r="37" ht="18" customHeight="1" spans="1:6">
      <c r="A37" s="35" t="s">
        <v>100</v>
      </c>
      <c r="B37" s="24"/>
      <c r="C37" s="24"/>
      <c r="D37" s="24"/>
      <c r="E37" s="24"/>
      <c r="F37" s="24"/>
    </row>
    <row r="38" ht="18" customHeight="1" spans="1:6">
      <c r="A38" s="35" t="s">
        <v>101</v>
      </c>
      <c r="B38" s="24"/>
      <c r="C38" s="24"/>
      <c r="D38" s="24"/>
      <c r="E38" s="24"/>
      <c r="F38" s="24"/>
    </row>
    <row r="39" ht="18" customHeight="1" spans="1:6">
      <c r="A39" s="35" t="s">
        <v>102</v>
      </c>
      <c r="B39" s="24"/>
      <c r="C39" s="24"/>
      <c r="D39" s="24"/>
      <c r="E39" s="24"/>
      <c r="F39" s="24"/>
    </row>
    <row r="40" ht="18" customHeight="1" spans="1:6">
      <c r="A40" s="35" t="s">
        <v>103</v>
      </c>
      <c r="B40" s="24"/>
      <c r="C40" s="24"/>
      <c r="D40" s="24"/>
      <c r="E40" s="24"/>
      <c r="F40" s="24"/>
    </row>
    <row r="41" ht="18" customHeight="1" spans="1:6">
      <c r="A41" s="35" t="s">
        <v>104</v>
      </c>
      <c r="B41" s="24"/>
      <c r="C41" s="24"/>
      <c r="D41" s="24"/>
      <c r="E41" s="24"/>
      <c r="F41" s="24"/>
    </row>
    <row r="42" ht="18" customHeight="1" spans="1:6">
      <c r="A42" s="35" t="s">
        <v>105</v>
      </c>
      <c r="B42" s="24"/>
      <c r="C42" s="24"/>
      <c r="D42" s="24"/>
      <c r="E42" s="24"/>
      <c r="F42" s="24"/>
    </row>
    <row r="43" ht="18" customHeight="1" spans="1:6">
      <c r="A43" s="35" t="s">
        <v>106</v>
      </c>
      <c r="B43" s="24"/>
      <c r="C43" s="24"/>
      <c r="D43" s="24"/>
      <c r="E43" s="24"/>
      <c r="F43" s="24"/>
    </row>
    <row r="44" ht="18" customHeight="1" spans="1:6">
      <c r="A44" s="35" t="s">
        <v>107</v>
      </c>
      <c r="B44" s="24"/>
      <c r="C44" s="24"/>
      <c r="D44" s="24"/>
      <c r="E44" s="24"/>
      <c r="F44" s="24"/>
    </row>
    <row r="45" ht="18" customHeight="1" spans="1:6">
      <c r="A45" s="35" t="s">
        <v>108</v>
      </c>
      <c r="B45" s="24"/>
      <c r="C45" s="24"/>
      <c r="D45" s="24"/>
      <c r="E45" s="24"/>
      <c r="F45" s="24"/>
    </row>
    <row r="46" ht="18" customHeight="1" spans="1:6">
      <c r="A46" s="35" t="s">
        <v>109</v>
      </c>
      <c r="B46" s="24">
        <f t="shared" ref="B46" si="4">C46+F46</f>
        <v>0</v>
      </c>
      <c r="C46" s="24">
        <f t="shared" ref="C46" si="5">SUM(D46:E46)</f>
        <v>0</v>
      </c>
      <c r="D46" s="24"/>
      <c r="E46" s="24"/>
      <c r="F46" s="24"/>
    </row>
    <row r="47" ht="18" customHeight="1" spans="1:6">
      <c r="A47" s="34" t="s">
        <v>110</v>
      </c>
      <c r="B47" s="24"/>
      <c r="C47" s="24"/>
      <c r="D47" s="24"/>
      <c r="F47" s="24">
        <f t="shared" ref="F47" si="6">SUM(F48:F58)</f>
        <v>0</v>
      </c>
    </row>
    <row r="48" ht="18" customHeight="1" spans="1:6">
      <c r="A48" s="35" t="s">
        <v>111</v>
      </c>
      <c r="B48" s="24"/>
      <c r="C48" s="24"/>
      <c r="D48" s="24"/>
      <c r="E48" s="24"/>
      <c r="F48" s="24"/>
    </row>
    <row r="49" ht="18" customHeight="1" spans="1:6">
      <c r="A49" s="35" t="s">
        <v>112</v>
      </c>
      <c r="B49" s="24"/>
      <c r="C49" s="24"/>
      <c r="D49" s="24"/>
      <c r="E49" s="24"/>
      <c r="F49" s="24"/>
    </row>
    <row r="50" ht="18" customHeight="1" spans="1:6">
      <c r="A50" s="35" t="s">
        <v>113</v>
      </c>
      <c r="B50" s="24"/>
      <c r="C50" s="24"/>
      <c r="D50" s="24"/>
      <c r="E50" s="24"/>
      <c r="F50" s="24"/>
    </row>
    <row r="51" ht="18" customHeight="1" spans="1:6">
      <c r="A51" s="35" t="s">
        <v>114</v>
      </c>
      <c r="B51" s="24"/>
      <c r="C51" s="24"/>
      <c r="D51" s="24"/>
      <c r="E51" s="24"/>
      <c r="F51" s="24"/>
    </row>
    <row r="52" ht="18" customHeight="1" spans="1:6">
      <c r="A52" s="35" t="s">
        <v>115</v>
      </c>
      <c r="B52" s="24"/>
      <c r="C52" s="24"/>
      <c r="D52" s="24"/>
      <c r="E52" s="24"/>
      <c r="F52" s="24"/>
    </row>
    <row r="53" ht="18" customHeight="1" spans="1:6">
      <c r="A53" s="35" t="s">
        <v>116</v>
      </c>
      <c r="B53" s="24"/>
      <c r="C53" s="24"/>
      <c r="D53" s="24"/>
      <c r="E53" s="24"/>
      <c r="F53" s="24"/>
    </row>
    <row r="54" ht="18" customHeight="1" spans="1:6">
      <c r="A54" s="35" t="s">
        <v>117</v>
      </c>
      <c r="B54" s="24"/>
      <c r="C54" s="24"/>
      <c r="D54" s="24"/>
      <c r="E54" s="24"/>
      <c r="F54" s="24"/>
    </row>
    <row r="55" ht="18" customHeight="1" spans="1:6">
      <c r="A55" s="35" t="s">
        <v>118</v>
      </c>
      <c r="B55" s="24"/>
      <c r="C55" s="37"/>
      <c r="D55" s="37"/>
      <c r="E55" s="37"/>
      <c r="F55" s="24"/>
    </row>
    <row r="56" ht="18" customHeight="1" spans="1:6">
      <c r="A56" s="35" t="s">
        <v>119</v>
      </c>
      <c r="B56" s="24"/>
      <c r="C56" s="24"/>
      <c r="D56" s="24"/>
      <c r="E56" s="24"/>
      <c r="F56" s="24"/>
    </row>
    <row r="57" ht="18" customHeight="1" spans="1:6">
      <c r="A57" s="35" t="s">
        <v>120</v>
      </c>
      <c r="B57" s="24">
        <f t="shared" ref="B57:B58" si="7">C57+F57</f>
        <v>0</v>
      </c>
      <c r="C57" s="37">
        <f t="shared" ref="C57:C58" si="8">SUM(D57:E57)</f>
        <v>0</v>
      </c>
      <c r="D57" s="37"/>
      <c r="E57" s="37"/>
      <c r="F57" s="24"/>
    </row>
    <row r="58" ht="18" customHeight="1" spans="1:6">
      <c r="A58" s="35" t="s">
        <v>121</v>
      </c>
      <c r="B58" s="24">
        <f t="shared" si="7"/>
        <v>0</v>
      </c>
      <c r="C58" s="24">
        <f t="shared" si="8"/>
        <v>0</v>
      </c>
      <c r="D58" s="24"/>
      <c r="E58" s="24"/>
      <c r="F58" s="24"/>
    </row>
    <row r="59" ht="18" customHeight="1" spans="1:6">
      <c r="A59" s="38" t="s">
        <v>122</v>
      </c>
      <c r="B59" s="24">
        <f t="shared" ref="B59:F59" si="9">SUM(B60:B63)</f>
        <v>0</v>
      </c>
      <c r="C59" s="24">
        <f t="shared" si="9"/>
        <v>0</v>
      </c>
      <c r="D59" s="24">
        <f t="shared" si="9"/>
        <v>0</v>
      </c>
      <c r="E59" s="24">
        <f t="shared" si="9"/>
        <v>0</v>
      </c>
      <c r="F59" s="24">
        <f t="shared" si="9"/>
        <v>0</v>
      </c>
    </row>
    <row r="60" ht="18" customHeight="1" spans="1:6">
      <c r="A60" s="35" t="s">
        <v>123</v>
      </c>
      <c r="B60" s="24">
        <f t="shared" ref="B60:B63" si="10">C60+F60</f>
        <v>0</v>
      </c>
      <c r="C60" s="37">
        <f t="shared" ref="C60:C63" si="11">SUM(D60:E60)</f>
        <v>0</v>
      </c>
      <c r="D60" s="37"/>
      <c r="E60" s="37"/>
      <c r="F60" s="24"/>
    </row>
    <row r="61" ht="18" customHeight="1" spans="1:6">
      <c r="A61" s="35" t="s">
        <v>124</v>
      </c>
      <c r="B61" s="24">
        <f t="shared" si="10"/>
        <v>0</v>
      </c>
      <c r="C61" s="37">
        <f t="shared" si="11"/>
        <v>0</v>
      </c>
      <c r="D61" s="37"/>
      <c r="E61" s="37"/>
      <c r="F61" s="24"/>
    </row>
    <row r="62" ht="18" customHeight="1" spans="1:6">
      <c r="A62" s="35" t="s">
        <v>125</v>
      </c>
      <c r="B62" s="24">
        <f t="shared" si="10"/>
        <v>0</v>
      </c>
      <c r="C62" s="37">
        <f t="shared" si="11"/>
        <v>0</v>
      </c>
      <c r="D62" s="37"/>
      <c r="E62" s="37"/>
      <c r="F62" s="24"/>
    </row>
    <row r="63" ht="18" customHeight="1" spans="1:6">
      <c r="A63" s="35" t="s">
        <v>126</v>
      </c>
      <c r="B63" s="24">
        <f t="shared" si="10"/>
        <v>0</v>
      </c>
      <c r="C63" s="37">
        <f t="shared" si="11"/>
        <v>0</v>
      </c>
      <c r="D63" s="37"/>
      <c r="E63" s="37"/>
      <c r="F63" s="24"/>
    </row>
    <row r="64" ht="27" spans="1:6">
      <c r="A64" s="34" t="s">
        <v>127</v>
      </c>
      <c r="B64" s="24"/>
      <c r="C64" s="36"/>
      <c r="D64" s="36"/>
      <c r="E64" s="36"/>
      <c r="F64" s="24">
        <f t="shared" ref="F64" si="12">SUM(F65:F76)</f>
        <v>0</v>
      </c>
    </row>
    <row r="65" ht="18" customHeight="1" spans="1:6">
      <c r="A65" s="35" t="s">
        <v>128</v>
      </c>
      <c r="B65" s="24"/>
      <c r="C65" s="37"/>
      <c r="D65" s="37"/>
      <c r="E65" s="37"/>
      <c r="F65" s="24"/>
    </row>
    <row r="66" ht="18" customHeight="1" spans="1:6">
      <c r="A66" s="35" t="s">
        <v>129</v>
      </c>
      <c r="B66" s="24"/>
      <c r="C66" s="37"/>
      <c r="D66" s="37"/>
      <c r="E66" s="37"/>
      <c r="F66" s="24"/>
    </row>
    <row r="67" ht="18" customHeight="1" spans="1:6">
      <c r="A67" s="35" t="s">
        <v>130</v>
      </c>
      <c r="B67" s="24">
        <f t="shared" ref="B67:B69" si="13">C67+F67</f>
        <v>0</v>
      </c>
      <c r="C67" s="37">
        <f t="shared" ref="C67:C69" si="14">SUM(D67:E67)</f>
        <v>0</v>
      </c>
      <c r="D67" s="37"/>
      <c r="E67" s="37"/>
      <c r="F67" s="24"/>
    </row>
    <row r="68" ht="18" customHeight="1" spans="1:6">
      <c r="A68" s="35" t="s">
        <v>131</v>
      </c>
      <c r="B68" s="24">
        <f t="shared" si="13"/>
        <v>0</v>
      </c>
      <c r="C68" s="37">
        <f t="shared" si="14"/>
        <v>0</v>
      </c>
      <c r="D68" s="37"/>
      <c r="E68" s="37"/>
      <c r="F68" s="24"/>
    </row>
    <row r="69" ht="18" customHeight="1" spans="1:6">
      <c r="A69" s="35" t="s">
        <v>132</v>
      </c>
      <c r="B69" s="24">
        <f t="shared" si="13"/>
        <v>0</v>
      </c>
      <c r="C69" s="37">
        <f t="shared" si="14"/>
        <v>0</v>
      </c>
      <c r="D69" s="37"/>
      <c r="E69" s="37"/>
      <c r="F69" s="24"/>
    </row>
    <row r="70" ht="18" customHeight="1" spans="1:6">
      <c r="A70" s="35" t="s">
        <v>133</v>
      </c>
      <c r="B70" s="24">
        <f t="shared" ref="B70:B76" si="15">C70+F70</f>
        <v>0</v>
      </c>
      <c r="C70" s="37">
        <f t="shared" ref="C70:C76" si="16">SUM(D70:E70)</f>
        <v>0</v>
      </c>
      <c r="D70" s="37"/>
      <c r="E70" s="37"/>
      <c r="F70" s="24"/>
    </row>
    <row r="71" ht="18" customHeight="1" spans="1:6">
      <c r="A71" s="35" t="s">
        <v>134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135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136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137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138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139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4" t="s">
        <v>140</v>
      </c>
      <c r="B77" s="24"/>
      <c r="C77" s="36"/>
      <c r="D77" s="36"/>
      <c r="E77" s="36"/>
      <c r="F77" s="24">
        <f t="shared" ref="F77" si="17">SUM(F78:F93)</f>
        <v>0</v>
      </c>
    </row>
    <row r="78" ht="18" customHeight="1" spans="1:6">
      <c r="A78" s="35" t="s">
        <v>128</v>
      </c>
      <c r="B78" s="24">
        <f t="shared" ref="B78:B93" si="18">C78+F78</f>
        <v>0</v>
      </c>
      <c r="C78" s="37">
        <f t="shared" ref="C78:C93" si="19">SUM(D78:E78)</f>
        <v>0</v>
      </c>
      <c r="D78" s="37"/>
      <c r="E78" s="37"/>
      <c r="F78" s="24"/>
    </row>
    <row r="79" ht="18" customHeight="1" spans="1:6">
      <c r="A79" s="35" t="s">
        <v>129</v>
      </c>
      <c r="B79" s="24"/>
      <c r="C79" s="37">
        <f t="shared" si="19"/>
        <v>0</v>
      </c>
      <c r="D79" s="37"/>
      <c r="E79" s="37"/>
      <c r="F79" s="24"/>
    </row>
    <row r="80" ht="18" customHeight="1" spans="1:6">
      <c r="A80" s="35" t="s">
        <v>130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131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132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133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134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141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142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143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144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135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136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137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138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145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27" spans="1:6">
      <c r="A94" s="34" t="s">
        <v>146</v>
      </c>
      <c r="B94" s="24">
        <f t="shared" ref="B94" si="20">SUM(B95:B96)</f>
        <v>0</v>
      </c>
      <c r="C94" s="24">
        <f t="shared" ref="C94" si="21">SUM(C95:C96)</f>
        <v>0</v>
      </c>
      <c r="D94" s="24">
        <f t="shared" ref="D94" si="22">SUM(D95:D96)</f>
        <v>0</v>
      </c>
      <c r="E94" s="24">
        <f t="shared" ref="E94" si="23">SUM(E95:E96)</f>
        <v>0</v>
      </c>
      <c r="F94" s="24">
        <f t="shared" ref="F94" si="24">SUM(F95:F96)</f>
        <v>0</v>
      </c>
    </row>
    <row r="95" ht="18" customHeight="1" spans="1:6">
      <c r="A95" s="35" t="s">
        <v>147</v>
      </c>
      <c r="B95" s="24">
        <f t="shared" ref="B95:B96" si="25">C95+F95</f>
        <v>0</v>
      </c>
      <c r="C95" s="24">
        <f t="shared" ref="C95:C96" si="26">SUM(D95:E95)</f>
        <v>0</v>
      </c>
      <c r="D95" s="24"/>
      <c r="E95" s="24"/>
      <c r="F95" s="24"/>
    </row>
    <row r="96" ht="18" customHeight="1" spans="1:6">
      <c r="A96" s="35" t="s">
        <v>148</v>
      </c>
      <c r="B96" s="24">
        <f t="shared" si="25"/>
        <v>0</v>
      </c>
      <c r="C96" s="24">
        <f t="shared" si="26"/>
        <v>0</v>
      </c>
      <c r="D96" s="24"/>
      <c r="E96" s="24"/>
      <c r="F96" s="24"/>
    </row>
    <row r="97" ht="18" customHeight="1" spans="1:6">
      <c r="A97" s="38" t="s">
        <v>149</v>
      </c>
      <c r="B97" s="24">
        <f t="shared" ref="B97" si="27">SUM(B98:B102)</f>
        <v>0</v>
      </c>
      <c r="C97" s="24">
        <f t="shared" ref="C97" si="28">SUM(C98:C102)</f>
        <v>0</v>
      </c>
      <c r="D97" s="24">
        <f t="shared" ref="D97" si="29">SUM(D98:D102)</f>
        <v>0</v>
      </c>
      <c r="E97" s="24">
        <f t="shared" ref="E97" si="30">SUM(E98:E102)</f>
        <v>0</v>
      </c>
      <c r="F97" s="24">
        <f t="shared" ref="F97" si="31">SUM(F98:F102)</f>
        <v>0</v>
      </c>
    </row>
    <row r="98" ht="18" customHeight="1" spans="1:6">
      <c r="A98" s="35" t="s">
        <v>147</v>
      </c>
      <c r="B98" s="24">
        <f>C98+F98</f>
        <v>0</v>
      </c>
      <c r="C98" s="37">
        <f>SUM(D98:E98)</f>
        <v>0</v>
      </c>
      <c r="D98" s="37"/>
      <c r="E98" s="37"/>
      <c r="F98" s="24"/>
    </row>
    <row r="99" ht="18" customHeight="1" spans="1:6">
      <c r="A99" s="35" t="s">
        <v>150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8" t="s">
        <v>153</v>
      </c>
      <c r="B103" s="24">
        <f t="shared" ref="B103" si="32">SUM(B104:B105)</f>
        <v>0</v>
      </c>
      <c r="C103" s="24">
        <f t="shared" ref="C103" si="33">SUM(C104:C105)</f>
        <v>0</v>
      </c>
      <c r="D103" s="24">
        <f t="shared" ref="D103" si="34">SUM(D104:D105)</f>
        <v>0</v>
      </c>
      <c r="E103" s="24">
        <f t="shared" ref="E103" si="35">SUM(E104:E105)</f>
        <v>0</v>
      </c>
      <c r="F103" s="24">
        <f t="shared" ref="F103" si="36">SUM(F104:F105)</f>
        <v>0</v>
      </c>
    </row>
    <row r="104" ht="18" customHeight="1" spans="1:6">
      <c r="A104" s="35" t="s">
        <v>154</v>
      </c>
      <c r="B104" s="24">
        <f t="shared" ref="B104:B105" si="37">C104+F104</f>
        <v>0</v>
      </c>
      <c r="C104" s="24">
        <f t="shared" ref="C104:C105" si="38">SUM(D104:E104)</f>
        <v>0</v>
      </c>
      <c r="D104" s="24"/>
      <c r="E104" s="24"/>
      <c r="F104" s="24"/>
    </row>
    <row r="105" ht="18" customHeight="1" spans="1:6">
      <c r="A105" s="35" t="s">
        <v>155</v>
      </c>
      <c r="B105" s="24">
        <f t="shared" si="37"/>
        <v>0</v>
      </c>
      <c r="C105" s="37">
        <f t="shared" si="38"/>
        <v>0</v>
      </c>
      <c r="D105" s="37"/>
      <c r="E105" s="37"/>
      <c r="F105" s="24"/>
    </row>
    <row r="106" ht="18" customHeight="1" spans="1:6">
      <c r="A106" s="34" t="s">
        <v>156</v>
      </c>
      <c r="B106" s="24">
        <f t="shared" ref="B106" si="39">SUM(B107:B110)</f>
        <v>0</v>
      </c>
      <c r="C106" s="24">
        <f t="shared" ref="C106" si="40">SUM(C107:C110)</f>
        <v>0</v>
      </c>
      <c r="D106" s="24">
        <f t="shared" ref="D106" si="41">SUM(D107:D110)</f>
        <v>0</v>
      </c>
      <c r="E106" s="24">
        <f t="shared" ref="E106" si="42">SUM(E107:E110)</f>
        <v>0</v>
      </c>
      <c r="F106" s="24">
        <f t="shared" ref="F106" si="43">SUM(F107:F110)</f>
        <v>0</v>
      </c>
    </row>
    <row r="107" ht="18" customHeight="1" spans="1:6">
      <c r="A107" s="35" t="s">
        <v>157</v>
      </c>
      <c r="B107" s="24">
        <f>C107+F107</f>
        <v>0</v>
      </c>
      <c r="C107" s="37">
        <f>SUM(D107:E107)</f>
        <v>0</v>
      </c>
      <c r="D107" s="37"/>
      <c r="E107" s="37"/>
      <c r="F107" s="24"/>
    </row>
    <row r="108" ht="18" customHeight="1" spans="1:6">
      <c r="A108" s="35" t="s">
        <v>158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27" spans="1:6">
      <c r="A109" s="35" t="s">
        <v>159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18" customHeight="1" spans="1:6">
      <c r="A110" s="35" t="s">
        <v>160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23.25" customHeight="1" spans="1:6">
      <c r="A111" s="39" t="s">
        <v>27</v>
      </c>
      <c r="B111" s="24">
        <f>B6+B19+B47+B59+B64+B77+B94+B97+B103+B106</f>
        <v>853.5</v>
      </c>
      <c r="C111" s="24">
        <f>C6+C19+C47+C59+C64+C77+C94+C97+C103+C106</f>
        <v>853.5</v>
      </c>
      <c r="D111" s="24">
        <f>D6+D19+C47+D59+D64+D77+D94+D97+D103+D106</f>
        <v>853.5</v>
      </c>
      <c r="E111" s="24">
        <f>E6+E19+D47+E59+E64+E77+E94+E97+E103+E106</f>
        <v>0</v>
      </c>
      <c r="F111" s="24">
        <f>F6+F19+F47+F59+F64+F77+F94+F97+F103+F106</f>
        <v>0</v>
      </c>
    </row>
    <row r="112" spans="1:6">
      <c r="A112" s="40" t="s">
        <v>161</v>
      </c>
      <c r="B112" s="40"/>
      <c r="C112" s="40"/>
      <c r="D112" s="40"/>
      <c r="E112" s="40"/>
      <c r="F112" s="40"/>
    </row>
  </sheetData>
  <mergeCells count="7">
    <mergeCell ref="A2:F2"/>
    <mergeCell ref="E3:F3"/>
    <mergeCell ref="C4:E4"/>
    <mergeCell ref="A112:F112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27" workbookViewId="0">
      <selection activeCell="G39" sqref="G39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68</v>
      </c>
      <c r="B3" s="18" t="s">
        <v>23</v>
      </c>
      <c r="C3" s="23" t="s">
        <v>54</v>
      </c>
      <c r="D3" s="23"/>
      <c r="E3" s="23"/>
      <c r="F3" s="33" t="s">
        <v>55</v>
      </c>
    </row>
    <row r="4" ht="21" customHeight="1" spans="1:6">
      <c r="A4" s="33"/>
      <c r="B4" s="22"/>
      <c r="C4" s="23" t="s">
        <v>27</v>
      </c>
      <c r="D4" s="23" t="s">
        <v>59</v>
      </c>
      <c r="E4" s="23" t="s">
        <v>60</v>
      </c>
      <c r="F4" s="23"/>
    </row>
    <row r="5" ht="18" customHeight="1" spans="1:6">
      <c r="A5" s="34" t="s">
        <v>162</v>
      </c>
      <c r="B5" s="24">
        <v>0</v>
      </c>
      <c r="C5" s="24">
        <v>0</v>
      </c>
      <c r="D5" s="24">
        <v>0</v>
      </c>
      <c r="E5" s="24">
        <v>0</v>
      </c>
      <c r="F5" s="24">
        <f>SUM(F6:F9)</f>
        <v>0</v>
      </c>
    </row>
    <row r="6" ht="18" customHeight="1" spans="1:6">
      <c r="A6" s="35" t="s">
        <v>163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164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174</v>
      </c>
      <c r="B36" s="24">
        <v>853.5</v>
      </c>
      <c r="C36" s="24">
        <v>853.5</v>
      </c>
      <c r="D36" s="24">
        <v>853.5</v>
      </c>
      <c r="E36" s="24"/>
      <c r="F36" s="24"/>
    </row>
    <row r="37" ht="18" customHeight="1" spans="1:6">
      <c r="A37" s="35" t="s">
        <v>175</v>
      </c>
      <c r="B37" s="24">
        <v>853.5</v>
      </c>
      <c r="C37" s="24">
        <v>853.5</v>
      </c>
      <c r="D37" s="24">
        <v>853.5</v>
      </c>
      <c r="E37" s="24"/>
      <c r="F37" s="24"/>
    </row>
    <row r="38" ht="18" customHeight="1" spans="1:6">
      <c r="A38" s="35" t="s">
        <v>176</v>
      </c>
      <c r="B38" s="24"/>
      <c r="C38" s="24"/>
      <c r="D38" s="24">
        <v>0</v>
      </c>
      <c r="E38" s="24"/>
      <c r="F38" s="24"/>
    </row>
    <row r="39" ht="18" customHeight="1" spans="1:6">
      <c r="A39" s="35" t="s">
        <v>177</v>
      </c>
      <c r="B39" s="24"/>
      <c r="C39" s="24"/>
      <c r="D39" s="24">
        <v>0</v>
      </c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38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38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38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38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160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27</v>
      </c>
      <c r="B72" s="24">
        <f>B50+B40+B36</f>
        <v>853.5</v>
      </c>
      <c r="C72" s="24">
        <f>C50+C40+C36</f>
        <v>853.5</v>
      </c>
      <c r="D72" s="24">
        <f>D50+D40+D36</f>
        <v>853.5</v>
      </c>
      <c r="E72" s="24">
        <f>E50+E40+E36</f>
        <v>0</v>
      </c>
      <c r="F72" s="24"/>
    </row>
    <row r="73" spans="1:6">
      <c r="A73" s="40" t="s">
        <v>161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8" sqref="D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27</v>
      </c>
      <c r="B5" s="24">
        <v>0</v>
      </c>
    </row>
    <row r="6" ht="24" customHeight="1" spans="1:2">
      <c r="A6" s="27" t="s">
        <v>197</v>
      </c>
      <c r="B6" s="24">
        <v>0</v>
      </c>
    </row>
    <row r="7" ht="24" customHeight="1" spans="1:2">
      <c r="A7" s="27" t="s">
        <v>198</v>
      </c>
      <c r="B7" s="24">
        <v>0</v>
      </c>
    </row>
    <row r="8" ht="24" customHeight="1" spans="1:2">
      <c r="A8" s="27" t="s">
        <v>199</v>
      </c>
      <c r="B8" s="24">
        <v>0</v>
      </c>
    </row>
    <row r="9" ht="24" customHeight="1" spans="1:2">
      <c r="A9" s="27" t="s">
        <v>200</v>
      </c>
      <c r="B9" s="24">
        <v>0</v>
      </c>
    </row>
    <row r="10" ht="24" customHeight="1" spans="1:2">
      <c r="A10" s="27" t="s">
        <v>201</v>
      </c>
      <c r="B10" s="24">
        <v>0</v>
      </c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22</v>
      </c>
      <c r="B4" s="18" t="s">
        <v>23</v>
      </c>
      <c r="C4" s="19" t="s">
        <v>54</v>
      </c>
      <c r="D4" s="20"/>
      <c r="E4" s="21"/>
      <c r="F4" s="17" t="s">
        <v>55</v>
      </c>
    </row>
    <row r="5" ht="23.25" customHeight="1" spans="1:6">
      <c r="A5" s="22"/>
      <c r="B5" s="22"/>
      <c r="C5" s="23" t="s">
        <v>27</v>
      </c>
      <c r="D5" s="23" t="s">
        <v>59</v>
      </c>
      <c r="E5" s="23" t="s">
        <v>60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27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G11" sqref="G11:J12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15:J16"/>
    <mergeCell ref="G17:J18"/>
    <mergeCell ref="E11:F18"/>
    <mergeCell ref="G11:J12"/>
    <mergeCell ref="G13:J14"/>
    <mergeCell ref="E19:F28"/>
    <mergeCell ref="G19:J20"/>
    <mergeCell ref="G21:J22"/>
    <mergeCell ref="G23:J24"/>
    <mergeCell ref="G25:J26"/>
    <mergeCell ref="G27:J28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cp:lastPrinted>2022-09-06T12:41:00Z</cp:lastPrinted>
  <dcterms:modified xsi:type="dcterms:W3CDTF">2022-09-13T02:55:15Z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